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filterPrivacy="1"/>
  <xr:revisionPtr revIDLastSave="0" documentId="13_ncr:1_{04A981DE-F6A9-4BDF-9E83-165D879031DC}" xr6:coauthVersionLast="47" xr6:coauthVersionMax="47" xr10:uidLastSave="{00000000-0000-0000-0000-000000000000}"/>
  <bookViews>
    <workbookView xWindow="1152" yWindow="60" windowWidth="15984" windowHeight="12180" tabRatio="901" firstSheet="19" activeTab="30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28" r:id="rId8"/>
    <sheet name="Hoja9" sheetId="29" r:id="rId9"/>
    <sheet name="Hoja10" sheetId="30" r:id="rId10"/>
    <sheet name="Hoja11" sheetId="31" r:id="rId11"/>
    <sheet name="Hoja12" sheetId="32" r:id="rId12"/>
    <sheet name="Hoja13" sheetId="33" r:id="rId13"/>
    <sheet name="Hoja14" sheetId="34" r:id="rId14"/>
    <sheet name="Hoja15" sheetId="35" r:id="rId15"/>
    <sheet name="Hoja16" sheetId="36" r:id="rId16"/>
    <sheet name="Hoja17" sheetId="37" r:id="rId17"/>
    <sheet name="Hoja18" sheetId="38" r:id="rId18"/>
    <sheet name="Hoja19" sheetId="39" r:id="rId19"/>
    <sheet name="Hoja20" sheetId="40" r:id="rId20"/>
    <sheet name="Hoja21" sheetId="41" r:id="rId21"/>
    <sheet name="Hoja22" sheetId="42" r:id="rId22"/>
    <sheet name="Hoja23" sheetId="43" r:id="rId23"/>
    <sheet name="Hoja24" sheetId="44" r:id="rId24"/>
    <sheet name="Hoja25" sheetId="45" r:id="rId25"/>
    <sheet name="Hoja26" sheetId="46" r:id="rId26"/>
    <sheet name="Hoja27" sheetId="47" r:id="rId27"/>
    <sheet name="Hoja28" sheetId="48" r:id="rId28"/>
    <sheet name="Hoja29" sheetId="49" r:id="rId29"/>
    <sheet name="Hoja30" sheetId="27" r:id="rId30"/>
    <sheet name="Hoja31" sheetId="50" r:id="rId31"/>
    <sheet name="Resumen " sheetId="26" r:id="rId3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6" l="1"/>
  <c r="F20" i="26"/>
  <c r="E20" i="26"/>
</calcChain>
</file>

<file path=xl/sharedStrings.xml><?xml version="1.0" encoding="utf-8"?>
<sst xmlns="http://schemas.openxmlformats.org/spreadsheetml/2006/main" count="1659" uniqueCount="241">
  <si>
    <t>Monitoreo y avistamiento de peces armados</t>
  </si>
  <si>
    <t>Aspectos biológicos</t>
  </si>
  <si>
    <t xml:space="preserve">Fecha: </t>
  </si>
  <si>
    <t xml:space="preserve">Hora: </t>
  </si>
  <si>
    <t>-</t>
  </si>
  <si>
    <t xml:space="preserve">Nombre del afluente: </t>
  </si>
  <si>
    <t>Lacantun</t>
  </si>
  <si>
    <t xml:space="preserve">Colector (es): </t>
  </si>
  <si>
    <t xml:space="preserve">Coordenadas: </t>
  </si>
  <si>
    <t xml:space="preserve">Altitud: </t>
  </si>
  <si>
    <r>
      <t xml:space="preserve">Agua: </t>
    </r>
    <r>
      <rPr>
        <sz val="10"/>
        <color rgb="FF000000"/>
        <rFont val="Calibri"/>
        <family val="2"/>
        <scheme val="minor"/>
      </rPr>
      <t xml:space="preserve">(color y grado de turbidez) </t>
    </r>
  </si>
  <si>
    <r>
      <t xml:space="preserve">Fondo: </t>
    </r>
    <r>
      <rPr>
        <sz val="10"/>
        <color rgb="FF000000"/>
        <rFont val="Calibri"/>
        <family val="2"/>
        <scheme val="minor"/>
      </rPr>
      <t xml:space="preserve">(arena, limo, arcilla, etc.) </t>
    </r>
  </si>
  <si>
    <t xml:space="preserve">Temperatura del aire: </t>
  </si>
  <si>
    <t xml:space="preserve">Temperatura del agua: </t>
  </si>
  <si>
    <t xml:space="preserve">Método de captura: </t>
  </si>
  <si>
    <t xml:space="preserve">Tiempo de esfuerzo: </t>
  </si>
  <si>
    <t>Morfometría y merística</t>
  </si>
  <si>
    <t xml:space="preserve">Fórmula dorsal: </t>
  </si>
  <si>
    <t>Envergadura:</t>
  </si>
  <si>
    <t xml:space="preserve">Fórmula anal: </t>
  </si>
  <si>
    <t xml:space="preserve">Peso total: </t>
  </si>
  <si>
    <t xml:space="preserve">Formula pectoral: </t>
  </si>
  <si>
    <t xml:space="preserve">Peso de la gónada: </t>
  </si>
  <si>
    <t xml:space="preserve">Fórmula pélvica: </t>
  </si>
  <si>
    <t xml:space="preserve">Sexo: </t>
  </si>
  <si>
    <t>Hembra</t>
  </si>
  <si>
    <t xml:space="preserve">Fórmula caudal: </t>
  </si>
  <si>
    <t>Estadio de madurez gonádica:</t>
  </si>
  <si>
    <t xml:space="preserve">Coloración en vivo: </t>
  </si>
  <si>
    <t>Café</t>
  </si>
  <si>
    <t>Color:</t>
  </si>
  <si>
    <t xml:space="preserve">Longitud total: </t>
  </si>
  <si>
    <t>Tamaño:</t>
  </si>
  <si>
    <t xml:space="preserve">Longitud patrón: </t>
  </si>
  <si>
    <t>Longitud de la gónada:</t>
  </si>
  <si>
    <t>Altura de la dorsal</t>
  </si>
  <si>
    <t>HT</t>
  </si>
  <si>
    <t>macho</t>
  </si>
  <si>
    <t>rosa</t>
  </si>
  <si>
    <t>hembra</t>
  </si>
  <si>
    <t>amarillo</t>
  </si>
  <si>
    <t>Sitio</t>
  </si>
  <si>
    <t>Coordenadas</t>
  </si>
  <si>
    <t>Medio de captura</t>
  </si>
  <si>
    <t>Númento de intentos</t>
  </si>
  <si>
    <t>Plecos</t>
  </si>
  <si>
    <t>Otros</t>
  </si>
  <si>
    <t>Atarraya</t>
  </si>
  <si>
    <t>Totales</t>
  </si>
  <si>
    <t>Pichincha</t>
  </si>
  <si>
    <t>Tilapia</t>
  </si>
  <si>
    <t>Puya</t>
  </si>
  <si>
    <t>Macho</t>
  </si>
  <si>
    <t>Blanquecino</t>
  </si>
  <si>
    <t>pequeño</t>
  </si>
  <si>
    <t>Pequeño</t>
  </si>
  <si>
    <t>indiferenciado</t>
  </si>
  <si>
    <t>Blanco-amarillo</t>
  </si>
  <si>
    <t>blanco</t>
  </si>
  <si>
    <t>grande</t>
  </si>
  <si>
    <t>Rojizo</t>
  </si>
  <si>
    <t>0/05/2022</t>
  </si>
  <si>
    <t>Amarillo</t>
  </si>
  <si>
    <t>Grande</t>
  </si>
  <si>
    <t>Mediano</t>
  </si>
  <si>
    <t>Rosa</t>
  </si>
  <si>
    <t>Chico</t>
  </si>
  <si>
    <t>Hemra</t>
  </si>
  <si>
    <t>Gris</t>
  </si>
  <si>
    <t>Rosado</t>
  </si>
  <si>
    <t>Mediana</t>
  </si>
  <si>
    <t>Blanquesino</t>
  </si>
  <si>
    <t>Naranja-obscuro</t>
  </si>
  <si>
    <t>I,12 mm</t>
  </si>
  <si>
    <t>I,4 mm</t>
  </si>
  <si>
    <t>I,6 mm</t>
  </si>
  <si>
    <t>I,5 mm</t>
  </si>
  <si>
    <t>II,14 mm</t>
  </si>
  <si>
    <t>395 mm</t>
  </si>
  <si>
    <t>320 mm</t>
  </si>
  <si>
    <t>60 mm</t>
  </si>
  <si>
    <t>130 mm</t>
  </si>
  <si>
    <t>185 mg</t>
  </si>
  <si>
    <t>600 mg</t>
  </si>
  <si>
    <t>S/R</t>
  </si>
  <si>
    <t>20 mm</t>
  </si>
  <si>
    <t>360 mm</t>
  </si>
  <si>
    <t>277 mm</t>
  </si>
  <si>
    <t>110 mm</t>
  </si>
  <si>
    <t>152 mg</t>
  </si>
  <si>
    <t>395 mg</t>
  </si>
  <si>
    <t>440 mm</t>
  </si>
  <si>
    <t>66 mm</t>
  </si>
  <si>
    <t>210 mg</t>
  </si>
  <si>
    <t>678 mg</t>
  </si>
  <si>
    <t>30 mm</t>
  </si>
  <si>
    <t>340 mm</t>
  </si>
  <si>
    <t>270 mm</t>
  </si>
  <si>
    <t>120 mm</t>
  </si>
  <si>
    <t>180 mg</t>
  </si>
  <si>
    <t>512 mg</t>
  </si>
  <si>
    <t>58 mg</t>
  </si>
  <si>
    <t>90 mm</t>
  </si>
  <si>
    <t>I,11 mm</t>
  </si>
  <si>
    <t>210 mm</t>
  </si>
  <si>
    <t>3 mg</t>
  </si>
  <si>
    <t>688 mg</t>
  </si>
  <si>
    <t>45 mm</t>
  </si>
  <si>
    <t>375 mm</t>
  </si>
  <si>
    <t>313 mm</t>
  </si>
  <si>
    <t>50 mm</t>
  </si>
  <si>
    <t>532 mg</t>
  </si>
  <si>
    <t>28 mm</t>
  </si>
  <si>
    <t>330 mm</t>
  </si>
  <si>
    <t>105 mm</t>
  </si>
  <si>
    <t>255 mm</t>
  </si>
  <si>
    <t>195 mg</t>
  </si>
  <si>
    <t>289 mg</t>
  </si>
  <si>
    <t>385 mm</t>
  </si>
  <si>
    <t>209 mm</t>
  </si>
  <si>
    <t>95 mm</t>
  </si>
  <si>
    <t>202 mg</t>
  </si>
  <si>
    <t>572 mg</t>
  </si>
  <si>
    <t>295 mm</t>
  </si>
  <si>
    <t>200 mm</t>
  </si>
  <si>
    <t>35 mm</t>
  </si>
  <si>
    <t>83 mm</t>
  </si>
  <si>
    <t>108 mg</t>
  </si>
  <si>
    <t>300 mg</t>
  </si>
  <si>
    <t>24 mg</t>
  </si>
  <si>
    <t>303 mm</t>
  </si>
  <si>
    <t>205 mm</t>
  </si>
  <si>
    <t>200 mg</t>
  </si>
  <si>
    <t>383 mg</t>
  </si>
  <si>
    <t>80 mm</t>
  </si>
  <si>
    <t>46 mg</t>
  </si>
  <si>
    <t>305 mm</t>
  </si>
  <si>
    <t>55 mm</t>
  </si>
  <si>
    <t>150 mg</t>
  </si>
  <si>
    <t>227 mg</t>
  </si>
  <si>
    <t>10 mm</t>
  </si>
  <si>
    <t>275 mm</t>
  </si>
  <si>
    <t>160 mg</t>
  </si>
  <si>
    <t>214 mg</t>
  </si>
  <si>
    <t>17 mg</t>
  </si>
  <si>
    <t>265 mm</t>
  </si>
  <si>
    <t>67 mm</t>
  </si>
  <si>
    <t>205 mg</t>
  </si>
  <si>
    <t>400 mg</t>
  </si>
  <si>
    <t>285 mm</t>
  </si>
  <si>
    <t>65 mm</t>
  </si>
  <si>
    <t>462 mg</t>
  </si>
  <si>
    <t>49 mg</t>
  </si>
  <si>
    <t>75 mm</t>
  </si>
  <si>
    <t>208 mm</t>
  </si>
  <si>
    <t>46 mm</t>
  </si>
  <si>
    <t>76 mm</t>
  </si>
  <si>
    <t>8 mg</t>
  </si>
  <si>
    <t xml:space="preserve">Café </t>
  </si>
  <si>
    <t>327 mm</t>
  </si>
  <si>
    <t>221 mm</t>
  </si>
  <si>
    <t>61 mm</t>
  </si>
  <si>
    <t>198 mg</t>
  </si>
  <si>
    <t>325 mg</t>
  </si>
  <si>
    <t>372 mm</t>
  </si>
  <si>
    <t>260 mm</t>
  </si>
  <si>
    <t>320 mg</t>
  </si>
  <si>
    <t>32 mg</t>
  </si>
  <si>
    <t>85 mm</t>
  </si>
  <si>
    <t>268 mm</t>
  </si>
  <si>
    <t>57 mm</t>
  </si>
  <si>
    <t>109 mm</t>
  </si>
  <si>
    <t>209 mg</t>
  </si>
  <si>
    <t>277 mg</t>
  </si>
  <si>
    <t>367 mm</t>
  </si>
  <si>
    <t>280 mm</t>
  </si>
  <si>
    <t>117 mm</t>
  </si>
  <si>
    <t>196 mg</t>
  </si>
  <si>
    <t>345 mg</t>
  </si>
  <si>
    <t>2 mg</t>
  </si>
  <si>
    <t>361 mm</t>
  </si>
  <si>
    <t>266 mm</t>
  </si>
  <si>
    <t>115 mm</t>
  </si>
  <si>
    <t>430 mg</t>
  </si>
  <si>
    <t>42 mg</t>
  </si>
  <si>
    <t>70 mm</t>
  </si>
  <si>
    <t>394 mm</t>
  </si>
  <si>
    <t>298 mm</t>
  </si>
  <si>
    <t>111 mm</t>
  </si>
  <si>
    <t>256 mg</t>
  </si>
  <si>
    <t>29 mm</t>
  </si>
  <si>
    <t>314 mm</t>
  </si>
  <si>
    <t>228 mm</t>
  </si>
  <si>
    <t>188 mg</t>
  </si>
  <si>
    <t>26 mg</t>
  </si>
  <si>
    <t>370 mm</t>
  </si>
  <si>
    <t>282 mm</t>
  </si>
  <si>
    <t>133 mm</t>
  </si>
  <si>
    <t>220 mg</t>
  </si>
  <si>
    <t>190 mg</t>
  </si>
  <si>
    <t>37 mg</t>
  </si>
  <si>
    <t>74 mm</t>
  </si>
  <si>
    <t>405 mm</t>
  </si>
  <si>
    <t>125 mm</t>
  </si>
  <si>
    <t>208 mg</t>
  </si>
  <si>
    <t>460 mg</t>
  </si>
  <si>
    <t>294 mm</t>
  </si>
  <si>
    <t>118 mm</t>
  </si>
  <si>
    <t>203 mg</t>
  </si>
  <si>
    <t>375 mg</t>
  </si>
  <si>
    <t>25 mm</t>
  </si>
  <si>
    <t>224 mm</t>
  </si>
  <si>
    <t>58 mm</t>
  </si>
  <si>
    <t>104 mm</t>
  </si>
  <si>
    <t>179 mg</t>
  </si>
  <si>
    <t>218 mg</t>
  </si>
  <si>
    <t>4 mg</t>
  </si>
  <si>
    <t>329 mm</t>
  </si>
  <si>
    <t>238 mm</t>
  </si>
  <si>
    <t>56 mm</t>
  </si>
  <si>
    <t>182 mg</t>
  </si>
  <si>
    <t>322 mg</t>
  </si>
  <si>
    <t>41 mg</t>
  </si>
  <si>
    <t>84 mm</t>
  </si>
  <si>
    <t>310 mm</t>
  </si>
  <si>
    <t>230 mm</t>
  </si>
  <si>
    <t>103 mm</t>
  </si>
  <si>
    <t>175 mg</t>
  </si>
  <si>
    <t>224 mg</t>
  </si>
  <si>
    <t>368 mm</t>
  </si>
  <si>
    <t>112 mm</t>
  </si>
  <si>
    <t>355 mg</t>
  </si>
  <si>
    <t>II,13 mm</t>
  </si>
  <si>
    <t>240 mg</t>
  </si>
  <si>
    <t>28 mg</t>
  </si>
  <si>
    <t>354 mm</t>
  </si>
  <si>
    <t>286 mm</t>
  </si>
  <si>
    <t>461 mg</t>
  </si>
  <si>
    <t>72 mg</t>
  </si>
  <si>
    <t>89 mm</t>
  </si>
  <si>
    <t>Mirian Hernandez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</si>
</sst>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.5"/>
      <color theme="4"/>
      <name val="Calibri"/>
      <family val="2"/>
      <scheme val="minor"/>
    </font>
    <font>
      <i/>
      <sz val="11.5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vertical="top" wrapText="1"/>
    </xf>
    <xf numFmtId="1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vertical="top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zoomScaleNormal="100" workbookViewId="0">
      <selection activeCell="D4" sqref="D4"/>
    </sheetView>
  </sheetViews>
  <sheetFormatPr baseColWidth="10" defaultColWidth="9.109375" defaultRowHeight="14.4" x14ac:dyDescent="0.3"/>
  <cols>
    <col min="1" max="1" width="27" bestFit="1" customWidth="1"/>
    <col min="2" max="2" width="9.88671875" bestFit="1" customWidth="1"/>
    <col min="3" max="3" width="27.109375" bestFit="1" customWidth="1"/>
    <col min="4" max="4" width="17.109375" bestFit="1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44690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82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83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84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53</v>
      </c>
    </row>
    <row r="16" spans="1:4" x14ac:dyDescent="0.3">
      <c r="A16" s="4" t="s">
        <v>31</v>
      </c>
      <c r="B16" s="3" t="s">
        <v>78</v>
      </c>
      <c r="C16" s="4" t="s">
        <v>32</v>
      </c>
      <c r="D16" s="3" t="s">
        <v>55</v>
      </c>
    </row>
    <row r="17" spans="1:4" x14ac:dyDescent="0.3">
      <c r="A17" s="4" t="s">
        <v>33</v>
      </c>
      <c r="B17" s="3" t="s">
        <v>79</v>
      </c>
      <c r="C17" s="4" t="s">
        <v>34</v>
      </c>
      <c r="D17" s="3" t="s">
        <v>85</v>
      </c>
    </row>
    <row r="18" spans="1:4" x14ac:dyDescent="0.3">
      <c r="A18" s="4" t="s">
        <v>35</v>
      </c>
      <c r="B18" s="3" t="s">
        <v>80</v>
      </c>
      <c r="C18" s="5"/>
      <c r="D18" s="3"/>
    </row>
    <row r="19" spans="1:4" x14ac:dyDescent="0.3">
      <c r="A19" s="4" t="s">
        <v>36</v>
      </c>
      <c r="B19" s="3" t="s">
        <v>81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2.33203125" customWidth="1"/>
    <col min="3" max="3" width="28.109375" customWidth="1"/>
    <col min="4" max="4" width="15.33203125" bestFit="1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89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90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84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56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1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57</v>
      </c>
    </row>
    <row r="16" spans="1:4" x14ac:dyDescent="0.3">
      <c r="A16" s="4" t="s">
        <v>31</v>
      </c>
      <c r="B16" s="3" t="s">
        <v>86</v>
      </c>
      <c r="C16" s="4" t="s">
        <v>32</v>
      </c>
      <c r="D16" s="3"/>
    </row>
    <row r="17" spans="1:4" x14ac:dyDescent="0.3">
      <c r="A17" s="4" t="s">
        <v>33</v>
      </c>
      <c r="B17" s="3" t="s">
        <v>87</v>
      </c>
      <c r="C17" s="4" t="s">
        <v>34</v>
      </c>
      <c r="D17" s="3"/>
    </row>
    <row r="18" spans="1:4" x14ac:dyDescent="0.3">
      <c r="A18" s="4" t="s">
        <v>35</v>
      </c>
      <c r="B18" s="3" t="s">
        <v>80</v>
      </c>
      <c r="C18" s="5"/>
      <c r="D18" s="3"/>
    </row>
    <row r="19" spans="1:4" x14ac:dyDescent="0.3">
      <c r="A19" s="4" t="s">
        <v>36</v>
      </c>
      <c r="B19" s="3" t="s">
        <v>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8" customWidth="1"/>
    <col min="2" max="2" width="14.6640625" customWidth="1"/>
    <col min="3" max="3" width="22.6640625" customWidth="1"/>
    <col min="4" max="4" width="22.332031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93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94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84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58</v>
      </c>
    </row>
    <row r="16" spans="1:4" x14ac:dyDescent="0.3">
      <c r="A16" s="4" t="s">
        <v>31</v>
      </c>
      <c r="B16" s="3" t="s">
        <v>91</v>
      </c>
      <c r="C16" s="4" t="s">
        <v>32</v>
      </c>
      <c r="D16" s="3" t="s">
        <v>54</v>
      </c>
    </row>
    <row r="17" spans="1:4" x14ac:dyDescent="0.3">
      <c r="A17" s="4" t="s">
        <v>33</v>
      </c>
      <c r="B17" s="3" t="s">
        <v>86</v>
      </c>
      <c r="C17" s="4" t="s">
        <v>34</v>
      </c>
      <c r="D17" s="3" t="s">
        <v>95</v>
      </c>
    </row>
    <row r="18" spans="1:4" x14ac:dyDescent="0.3">
      <c r="A18" s="4" t="s">
        <v>35</v>
      </c>
      <c r="B18" s="3" t="s">
        <v>92</v>
      </c>
      <c r="C18" s="5"/>
      <c r="D18" s="3"/>
    </row>
    <row r="19" spans="1:4" x14ac:dyDescent="0.3">
      <c r="A19" s="4" t="s">
        <v>36</v>
      </c>
      <c r="B19" s="3" t="s">
        <v>81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" customWidth="1"/>
    <col min="2" max="2" width="17.33203125" customWidth="1"/>
    <col min="3" max="3" width="26.44140625" customWidth="1"/>
    <col min="4" max="4" width="38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99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100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101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39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40</v>
      </c>
    </row>
    <row r="16" spans="1:4" x14ac:dyDescent="0.3">
      <c r="A16" s="4" t="s">
        <v>31</v>
      </c>
      <c r="B16" s="3" t="s">
        <v>96</v>
      </c>
      <c r="C16" s="4" t="s">
        <v>32</v>
      </c>
      <c r="D16" s="3" t="s">
        <v>59</v>
      </c>
    </row>
    <row r="17" spans="1:4" x14ac:dyDescent="0.3">
      <c r="A17" s="4" t="s">
        <v>33</v>
      </c>
      <c r="B17" s="3" t="s">
        <v>97</v>
      </c>
      <c r="C17" s="4" t="s">
        <v>34</v>
      </c>
      <c r="D17" s="3" t="s">
        <v>102</v>
      </c>
    </row>
    <row r="18" spans="1:4" x14ac:dyDescent="0.3">
      <c r="A18" s="4" t="s">
        <v>35</v>
      </c>
      <c r="B18" s="3" t="s">
        <v>80</v>
      </c>
      <c r="C18" s="5"/>
      <c r="D18" s="3"/>
    </row>
    <row r="19" spans="1:4" x14ac:dyDescent="0.3">
      <c r="A19" s="4" t="s">
        <v>36</v>
      </c>
      <c r="B19" s="3" t="s">
        <v>98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19.33203125" customWidth="1"/>
    <col min="2" max="2" width="16.44140625" customWidth="1"/>
    <col min="3" max="3" width="28" customWidth="1"/>
    <col min="4" max="4" width="15.777343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93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106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105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39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53</v>
      </c>
    </row>
    <row r="16" spans="1:4" x14ac:dyDescent="0.3">
      <c r="A16" s="4" t="s">
        <v>31</v>
      </c>
      <c r="B16" s="3" t="s">
        <v>91</v>
      </c>
      <c r="C16" s="4" t="s">
        <v>32</v>
      </c>
      <c r="D16" s="3" t="s">
        <v>54</v>
      </c>
    </row>
    <row r="17" spans="1:4" x14ac:dyDescent="0.3">
      <c r="A17" s="4" t="s">
        <v>33</v>
      </c>
      <c r="B17" s="3" t="s">
        <v>96</v>
      </c>
      <c r="C17" s="4" t="s">
        <v>34</v>
      </c>
      <c r="D17" s="3" t="s">
        <v>107</v>
      </c>
    </row>
    <row r="18" spans="1:4" x14ac:dyDescent="0.3">
      <c r="A18" s="4" t="s">
        <v>35</v>
      </c>
      <c r="B18" s="3" t="s">
        <v>80</v>
      </c>
      <c r="C18" s="5"/>
      <c r="D18" s="3"/>
    </row>
    <row r="19" spans="1:4" x14ac:dyDescent="0.3">
      <c r="A19" s="4" t="s">
        <v>36</v>
      </c>
      <c r="B19" s="3" t="s">
        <v>98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9.88671875" customWidth="1"/>
    <col min="3" max="3" width="28.88671875" customWidth="1"/>
    <col min="4" max="4" width="19.66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82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111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84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37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60</v>
      </c>
    </row>
    <row r="16" spans="1:4" x14ac:dyDescent="0.3">
      <c r="A16" s="4" t="s">
        <v>31</v>
      </c>
      <c r="B16" s="3" t="s">
        <v>108</v>
      </c>
      <c r="C16" s="4" t="s">
        <v>32</v>
      </c>
      <c r="D16" s="3" t="s">
        <v>55</v>
      </c>
    </row>
    <row r="17" spans="1:4" x14ac:dyDescent="0.3">
      <c r="A17" s="4" t="s">
        <v>33</v>
      </c>
      <c r="B17" s="3" t="s">
        <v>109</v>
      </c>
      <c r="C17" s="4" t="s">
        <v>34</v>
      </c>
      <c r="D17" s="3" t="s">
        <v>112</v>
      </c>
    </row>
    <row r="18" spans="1:4" x14ac:dyDescent="0.3">
      <c r="A18" s="4" t="s">
        <v>35</v>
      </c>
      <c r="B18" s="3" t="s">
        <v>110</v>
      </c>
      <c r="C18" s="5"/>
      <c r="D18" s="3"/>
    </row>
    <row r="19" spans="1:4" x14ac:dyDescent="0.3">
      <c r="A19" s="4" t="s">
        <v>36</v>
      </c>
      <c r="B19" s="3" t="s">
        <v>98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9"/>
  <sheetViews>
    <sheetView zoomScale="85" zoomScaleNormal="85"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 t="s">
        <v>61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116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117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84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38</v>
      </c>
    </row>
    <row r="16" spans="1:4" x14ac:dyDescent="0.3">
      <c r="A16" s="4" t="s">
        <v>31</v>
      </c>
      <c r="B16" s="3" t="s">
        <v>113</v>
      </c>
      <c r="C16" s="4" t="s">
        <v>32</v>
      </c>
      <c r="D16" s="3"/>
    </row>
    <row r="17" spans="1:4" x14ac:dyDescent="0.3">
      <c r="A17" s="4" t="s">
        <v>33</v>
      </c>
      <c r="B17" s="3" t="s">
        <v>115</v>
      </c>
      <c r="C17" s="4" t="s">
        <v>34</v>
      </c>
      <c r="D17" s="3" t="s">
        <v>85</v>
      </c>
    </row>
    <row r="18" spans="1:4" x14ac:dyDescent="0.3">
      <c r="A18" s="4" t="s">
        <v>35</v>
      </c>
      <c r="B18" s="3" t="s">
        <v>80</v>
      </c>
      <c r="C18" s="5"/>
      <c r="D18" s="3"/>
    </row>
    <row r="19" spans="1:4" x14ac:dyDescent="0.3">
      <c r="A19" s="4" t="s">
        <v>36</v>
      </c>
      <c r="B19" s="3" t="s">
        <v>114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9"/>
  <sheetViews>
    <sheetView workbookViewId="0">
      <selection activeCell="D26" sqref="D26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4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121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122</v>
      </c>
    </row>
    <row r="12" spans="1:4" x14ac:dyDescent="0.3">
      <c r="A12" s="4" t="s">
        <v>21</v>
      </c>
      <c r="B12" s="3" t="s">
        <v>75</v>
      </c>
      <c r="C12" s="4" t="s">
        <v>22</v>
      </c>
      <c r="D12" s="3">
        <v>78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118</v>
      </c>
      <c r="C16" s="4" t="s">
        <v>32</v>
      </c>
      <c r="D16" s="3" t="s">
        <v>63</v>
      </c>
    </row>
    <row r="17" spans="1:4" x14ac:dyDescent="0.3">
      <c r="A17" s="4" t="s">
        <v>33</v>
      </c>
      <c r="B17" s="3" t="s">
        <v>119</v>
      </c>
      <c r="C17" s="4" t="s">
        <v>34</v>
      </c>
      <c r="D17" s="3" t="s">
        <v>102</v>
      </c>
    </row>
    <row r="18" spans="1:4" x14ac:dyDescent="0.3">
      <c r="A18" s="4" t="s">
        <v>35</v>
      </c>
      <c r="B18" s="3" t="s">
        <v>107</v>
      </c>
      <c r="C18" s="5"/>
      <c r="D18" s="3"/>
    </row>
    <row r="19" spans="1:4" x14ac:dyDescent="0.3">
      <c r="A19" s="4" t="s">
        <v>36</v>
      </c>
      <c r="B19" s="3" t="s">
        <v>120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7.332031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127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128</v>
      </c>
    </row>
    <row r="12" spans="1:4" x14ac:dyDescent="0.3">
      <c r="A12" s="4" t="s">
        <v>21</v>
      </c>
      <c r="B12" s="3" t="s">
        <v>76</v>
      </c>
      <c r="C12" s="4" t="s">
        <v>22</v>
      </c>
      <c r="D12" s="3" t="s">
        <v>129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123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124</v>
      </c>
      <c r="C17" s="4" t="s">
        <v>34</v>
      </c>
      <c r="D17" s="3" t="s">
        <v>110</v>
      </c>
    </row>
    <row r="18" spans="1:4" x14ac:dyDescent="0.3">
      <c r="A18" s="4" t="s">
        <v>35</v>
      </c>
      <c r="B18" s="3" t="s">
        <v>125</v>
      </c>
      <c r="C18" s="5"/>
      <c r="D18" s="3"/>
    </row>
    <row r="19" spans="1:4" x14ac:dyDescent="0.3">
      <c r="A19" s="4" t="s">
        <v>36</v>
      </c>
      <c r="B19" s="3" t="s">
        <v>126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.332031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132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133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135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130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131</v>
      </c>
      <c r="C17" s="4" t="s">
        <v>34</v>
      </c>
      <c r="D17" s="3" t="s">
        <v>134</v>
      </c>
    </row>
    <row r="18" spans="1:4" x14ac:dyDescent="0.3">
      <c r="A18" s="4" t="s">
        <v>35</v>
      </c>
      <c r="B18" s="3" t="s">
        <v>107</v>
      </c>
      <c r="C18" s="5"/>
      <c r="D18" s="3"/>
    </row>
    <row r="19" spans="1:4" x14ac:dyDescent="0.3">
      <c r="A19" s="4" t="s">
        <v>36</v>
      </c>
      <c r="B19" s="3" t="s">
        <v>120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.8867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138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139</v>
      </c>
    </row>
    <row r="12" spans="1:4" x14ac:dyDescent="0.3">
      <c r="A12" s="4" t="s">
        <v>21</v>
      </c>
      <c r="B12" s="3" t="s">
        <v>76</v>
      </c>
      <c r="C12" s="4" t="s">
        <v>22</v>
      </c>
      <c r="D12" s="3" t="s">
        <v>84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65</v>
      </c>
    </row>
    <row r="16" spans="1:4" x14ac:dyDescent="0.3">
      <c r="A16" s="4" t="s">
        <v>31</v>
      </c>
      <c r="B16" s="3" t="s">
        <v>136</v>
      </c>
      <c r="C16" s="4" t="s">
        <v>32</v>
      </c>
      <c r="D16" s="3" t="s">
        <v>66</v>
      </c>
    </row>
    <row r="17" spans="1:4" x14ac:dyDescent="0.3">
      <c r="A17" s="4" t="s">
        <v>33</v>
      </c>
      <c r="B17" s="3" t="s">
        <v>104</v>
      </c>
      <c r="C17" s="4" t="s">
        <v>34</v>
      </c>
      <c r="D17" s="3" t="s">
        <v>140</v>
      </c>
    </row>
    <row r="18" spans="1:4" x14ac:dyDescent="0.3">
      <c r="A18" s="4" t="s">
        <v>35</v>
      </c>
      <c r="B18" s="3" t="s">
        <v>137</v>
      </c>
      <c r="C18" s="5"/>
      <c r="D18" s="3"/>
    </row>
    <row r="19" spans="1:4" x14ac:dyDescent="0.3">
      <c r="A19" s="4" t="s">
        <v>36</v>
      </c>
      <c r="B19" s="3" t="s">
        <v>120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8.5546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142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143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144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141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104</v>
      </c>
      <c r="C17" s="4" t="s">
        <v>34</v>
      </c>
      <c r="D17" s="3" t="s">
        <v>80</v>
      </c>
    </row>
    <row r="18" spans="1:4" x14ac:dyDescent="0.3">
      <c r="A18" s="4" t="s">
        <v>35</v>
      </c>
      <c r="B18" s="3" t="s">
        <v>107</v>
      </c>
      <c r="C18" s="5"/>
      <c r="D18" s="3"/>
    </row>
    <row r="19" spans="1:4" x14ac:dyDescent="0.3">
      <c r="A19" s="4" t="s">
        <v>36</v>
      </c>
      <c r="B19" s="3" t="s">
        <v>120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7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147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148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105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2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65</v>
      </c>
    </row>
    <row r="16" spans="1:4" x14ac:dyDescent="0.3">
      <c r="A16" s="4" t="s">
        <v>31</v>
      </c>
      <c r="B16" s="3" t="s">
        <v>86</v>
      </c>
      <c r="C16" s="4" t="s">
        <v>32</v>
      </c>
      <c r="D16" s="3" t="s">
        <v>55</v>
      </c>
    </row>
    <row r="17" spans="1:4" x14ac:dyDescent="0.3">
      <c r="A17" s="4" t="s">
        <v>33</v>
      </c>
      <c r="B17" s="3" t="s">
        <v>145</v>
      </c>
      <c r="C17" s="4" t="s">
        <v>34</v>
      </c>
      <c r="D17" s="3" t="s">
        <v>85</v>
      </c>
    </row>
    <row r="18" spans="1:4" x14ac:dyDescent="0.3">
      <c r="A18" s="4" t="s">
        <v>35</v>
      </c>
      <c r="B18" s="3" t="s">
        <v>146</v>
      </c>
      <c r="C18" s="5"/>
      <c r="D18" s="3"/>
    </row>
    <row r="19" spans="1:4" x14ac:dyDescent="0.3">
      <c r="A19" s="4" t="s">
        <v>36</v>
      </c>
      <c r="B19" s="3" t="s">
        <v>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D19"/>
  <sheetViews>
    <sheetView zoomScale="96" zoomScaleNormal="96"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24.5546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116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151</v>
      </c>
    </row>
    <row r="12" spans="1:4" x14ac:dyDescent="0.3">
      <c r="A12" s="4" t="s">
        <v>21</v>
      </c>
      <c r="B12" s="3" t="s">
        <v>76</v>
      </c>
      <c r="C12" s="4" t="s">
        <v>22</v>
      </c>
      <c r="D12" s="3" t="s">
        <v>152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108</v>
      </c>
      <c r="C16" s="4" t="s">
        <v>32</v>
      </c>
      <c r="D16" s="3" t="s">
        <v>63</v>
      </c>
    </row>
    <row r="17" spans="1:4" x14ac:dyDescent="0.3">
      <c r="A17" s="4" t="s">
        <v>33</v>
      </c>
      <c r="B17" s="3" t="s">
        <v>149</v>
      </c>
      <c r="C17" s="4" t="s">
        <v>34</v>
      </c>
      <c r="D17" s="3" t="s">
        <v>153</v>
      </c>
    </row>
    <row r="18" spans="1:4" x14ac:dyDescent="0.3">
      <c r="A18" s="4" t="s">
        <v>35</v>
      </c>
      <c r="B18" s="3" t="s">
        <v>150</v>
      </c>
      <c r="C18" s="5"/>
      <c r="D18" s="3"/>
    </row>
    <row r="19" spans="1:4" x14ac:dyDescent="0.3">
      <c r="A19" s="4" t="s">
        <v>36</v>
      </c>
      <c r="B19" s="3" t="s">
        <v>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7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99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138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157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67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149</v>
      </c>
      <c r="C16" s="4" t="s">
        <v>32</v>
      </c>
      <c r="D16" s="3" t="s">
        <v>66</v>
      </c>
    </row>
    <row r="17" spans="1:4" x14ac:dyDescent="0.3">
      <c r="A17" s="4" t="s">
        <v>33</v>
      </c>
      <c r="B17" s="3" t="s">
        <v>154</v>
      </c>
      <c r="C17" s="4" t="s">
        <v>34</v>
      </c>
      <c r="D17" s="3" t="s">
        <v>95</v>
      </c>
    </row>
    <row r="18" spans="1:4" x14ac:dyDescent="0.3">
      <c r="A18" s="4" t="s">
        <v>35</v>
      </c>
      <c r="B18" s="3" t="s">
        <v>155</v>
      </c>
      <c r="C18" s="5"/>
      <c r="D18" s="3"/>
    </row>
    <row r="19" spans="1:4" x14ac:dyDescent="0.3">
      <c r="A19" s="4" t="s">
        <v>36</v>
      </c>
      <c r="B19" s="3" t="s">
        <v>156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5.5546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162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163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144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67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158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159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160</v>
      </c>
      <c r="C17" s="4" t="s">
        <v>34</v>
      </c>
      <c r="D17" s="3" t="s">
        <v>80</v>
      </c>
    </row>
    <row r="18" spans="1:4" x14ac:dyDescent="0.3">
      <c r="A18" s="4" t="s">
        <v>35</v>
      </c>
      <c r="B18" s="3" t="s">
        <v>161</v>
      </c>
      <c r="C18" s="5"/>
      <c r="D18" s="3"/>
    </row>
    <row r="19" spans="1:4" x14ac:dyDescent="0.3">
      <c r="A19" s="4" t="s">
        <v>36</v>
      </c>
      <c r="B19" s="3" t="s">
        <v>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.777343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147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166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167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68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164</v>
      </c>
      <c r="C16" s="4" t="s">
        <v>32</v>
      </c>
      <c r="D16" s="3" t="s">
        <v>63</v>
      </c>
    </row>
    <row r="17" spans="1:4" x14ac:dyDescent="0.3">
      <c r="A17" s="4" t="s">
        <v>33</v>
      </c>
      <c r="B17" s="3" t="s">
        <v>165</v>
      </c>
      <c r="C17" s="4" t="s">
        <v>34</v>
      </c>
      <c r="D17" s="3" t="s">
        <v>168</v>
      </c>
    </row>
    <row r="18" spans="1:4" x14ac:dyDescent="0.3">
      <c r="A18" s="4" t="s">
        <v>35</v>
      </c>
      <c r="B18" s="3" t="s">
        <v>137</v>
      </c>
      <c r="C18" s="5"/>
      <c r="D18" s="3"/>
    </row>
    <row r="19" spans="1:4" x14ac:dyDescent="0.3">
      <c r="A19" s="4" t="s">
        <v>36</v>
      </c>
      <c r="B19" s="3" t="s">
        <v>98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7.2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172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173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105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69</v>
      </c>
    </row>
    <row r="16" spans="1:4" x14ac:dyDescent="0.3">
      <c r="A16" s="4" t="s">
        <v>31</v>
      </c>
      <c r="B16" s="3" t="s">
        <v>86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169</v>
      </c>
      <c r="C17" s="4" t="s">
        <v>34</v>
      </c>
      <c r="D17" s="3" t="s">
        <v>125</v>
      </c>
    </row>
    <row r="18" spans="1:4" x14ac:dyDescent="0.3">
      <c r="A18" s="4" t="s">
        <v>35</v>
      </c>
      <c r="B18" s="3" t="s">
        <v>170</v>
      </c>
      <c r="C18" s="5"/>
      <c r="D18" s="3"/>
    </row>
    <row r="19" spans="1:4" x14ac:dyDescent="0.3">
      <c r="A19" s="4" t="s">
        <v>36</v>
      </c>
      <c r="B19" s="3" t="s">
        <v>171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.8867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177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178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179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65</v>
      </c>
    </row>
    <row r="16" spans="1:4" x14ac:dyDescent="0.3">
      <c r="A16" s="4" t="s">
        <v>31</v>
      </c>
      <c r="B16" s="3" t="s">
        <v>174</v>
      </c>
      <c r="C16" s="4" t="s">
        <v>32</v>
      </c>
      <c r="D16" s="3" t="s">
        <v>63</v>
      </c>
    </row>
    <row r="17" spans="1:4" x14ac:dyDescent="0.3">
      <c r="A17" s="4" t="s">
        <v>33</v>
      </c>
      <c r="B17" s="3" t="s">
        <v>175</v>
      </c>
      <c r="C17" s="4" t="s">
        <v>34</v>
      </c>
      <c r="D17" s="3" t="s">
        <v>112</v>
      </c>
    </row>
    <row r="18" spans="1:4" x14ac:dyDescent="0.3">
      <c r="A18" s="4" t="s">
        <v>35</v>
      </c>
      <c r="B18" s="3" t="s">
        <v>161</v>
      </c>
      <c r="C18" s="5"/>
      <c r="D18" s="3"/>
    </row>
    <row r="19" spans="1:4" x14ac:dyDescent="0.3">
      <c r="A19" s="4" t="s">
        <v>36</v>
      </c>
      <c r="B19" s="3" t="s">
        <v>176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5.66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139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183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184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180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181</v>
      </c>
      <c r="C17" s="4" t="s">
        <v>34</v>
      </c>
      <c r="D17" s="3" t="s">
        <v>185</v>
      </c>
    </row>
    <row r="18" spans="1:4" x14ac:dyDescent="0.3">
      <c r="A18" s="4" t="s">
        <v>35</v>
      </c>
      <c r="B18" s="3" t="s">
        <v>161</v>
      </c>
      <c r="C18" s="5"/>
      <c r="D18" s="3"/>
    </row>
    <row r="19" spans="1:4" x14ac:dyDescent="0.3">
      <c r="A19" s="4" t="s">
        <v>36</v>
      </c>
      <c r="B19" s="3" t="s">
        <v>182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5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99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189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105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65</v>
      </c>
    </row>
    <row r="16" spans="1:4" x14ac:dyDescent="0.3">
      <c r="A16" s="4" t="s">
        <v>31</v>
      </c>
      <c r="B16" s="3" t="s">
        <v>186</v>
      </c>
      <c r="C16" s="4" t="s">
        <v>32</v>
      </c>
      <c r="D16" s="3" t="s">
        <v>63</v>
      </c>
    </row>
    <row r="17" spans="1:4" x14ac:dyDescent="0.3">
      <c r="A17" s="4" t="s">
        <v>33</v>
      </c>
      <c r="B17" s="3" t="s">
        <v>187</v>
      </c>
      <c r="C17" s="4" t="s">
        <v>34</v>
      </c>
      <c r="D17" s="3" t="s">
        <v>190</v>
      </c>
    </row>
    <row r="18" spans="1:4" x14ac:dyDescent="0.3">
      <c r="A18" s="4" t="s">
        <v>35</v>
      </c>
      <c r="B18" s="3" t="s">
        <v>161</v>
      </c>
      <c r="C18" s="5"/>
      <c r="D18" s="3"/>
    </row>
    <row r="19" spans="1:4" x14ac:dyDescent="0.3">
      <c r="A19" s="4" t="s">
        <v>36</v>
      </c>
      <c r="B19" s="3" t="s">
        <v>188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5.332031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193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99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194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191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192</v>
      </c>
      <c r="C17" s="4" t="s">
        <v>34</v>
      </c>
      <c r="D17" s="3" t="s">
        <v>80</v>
      </c>
    </row>
    <row r="18" spans="1:4" x14ac:dyDescent="0.3">
      <c r="A18" s="4" t="s">
        <v>35</v>
      </c>
      <c r="B18" s="3" t="s">
        <v>110</v>
      </c>
      <c r="C18" s="5"/>
      <c r="D18" s="3"/>
    </row>
    <row r="19" spans="1:4" x14ac:dyDescent="0.3">
      <c r="A19" s="4" t="s">
        <v>36</v>
      </c>
      <c r="B19" s="3" t="s">
        <v>176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5.8867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198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199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200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195</v>
      </c>
      <c r="C16" s="4" t="s">
        <v>32</v>
      </c>
      <c r="D16" s="3" t="s">
        <v>70</v>
      </c>
    </row>
    <row r="17" spans="1:4" x14ac:dyDescent="0.3">
      <c r="A17" s="4" t="s">
        <v>33</v>
      </c>
      <c r="B17" s="3" t="s">
        <v>196</v>
      </c>
      <c r="C17" s="4" t="s">
        <v>34</v>
      </c>
      <c r="D17" s="3" t="s">
        <v>201</v>
      </c>
    </row>
    <row r="18" spans="1:4" x14ac:dyDescent="0.3">
      <c r="A18" s="4" t="s">
        <v>35</v>
      </c>
      <c r="B18" s="3" t="s">
        <v>153</v>
      </c>
      <c r="C18" s="5"/>
      <c r="D18" s="3"/>
    </row>
    <row r="19" spans="1:4" x14ac:dyDescent="0.3">
      <c r="A19" s="4" t="s">
        <v>36</v>
      </c>
      <c r="B19" s="3" t="s">
        <v>197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7.8867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204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205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105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71</v>
      </c>
    </row>
    <row r="16" spans="1:4" x14ac:dyDescent="0.3">
      <c r="A16" s="4" t="s">
        <v>31</v>
      </c>
      <c r="B16" s="3" t="s">
        <v>202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119</v>
      </c>
      <c r="C17" s="4" t="s">
        <v>34</v>
      </c>
      <c r="D17" s="3" t="s">
        <v>95</v>
      </c>
    </row>
    <row r="18" spans="1:4" x14ac:dyDescent="0.3">
      <c r="A18" s="4" t="s">
        <v>35</v>
      </c>
      <c r="B18" s="3" t="s">
        <v>161</v>
      </c>
      <c r="C18" s="5"/>
      <c r="D18" s="3"/>
    </row>
    <row r="19" spans="1:4" x14ac:dyDescent="0.3">
      <c r="A19" s="4" t="s">
        <v>36</v>
      </c>
      <c r="B19" s="3" t="s">
        <v>203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208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209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179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65</v>
      </c>
    </row>
    <row r="16" spans="1:4" x14ac:dyDescent="0.3">
      <c r="A16" s="4" t="s">
        <v>31</v>
      </c>
      <c r="B16" s="3" t="s">
        <v>164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206</v>
      </c>
      <c r="C17" s="4" t="s">
        <v>34</v>
      </c>
      <c r="D17" s="3" t="s">
        <v>210</v>
      </c>
    </row>
    <row r="18" spans="1:4" x14ac:dyDescent="0.3">
      <c r="A18" s="4" t="s">
        <v>35</v>
      </c>
      <c r="B18" s="3" t="s">
        <v>150</v>
      </c>
      <c r="C18" s="5"/>
      <c r="D18" s="3"/>
    </row>
    <row r="19" spans="1:4" x14ac:dyDescent="0.3">
      <c r="A19" s="4" t="s">
        <v>36</v>
      </c>
      <c r="B19" s="3" t="s">
        <v>207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.5546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214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215</v>
      </c>
    </row>
    <row r="12" spans="1:4" x14ac:dyDescent="0.3">
      <c r="A12" s="4" t="s">
        <v>21</v>
      </c>
      <c r="B12" s="3" t="s">
        <v>76</v>
      </c>
      <c r="C12" s="4" t="s">
        <v>22</v>
      </c>
      <c r="D12" s="3" t="s">
        <v>216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191</v>
      </c>
      <c r="C16" s="4" t="s">
        <v>32</v>
      </c>
      <c r="D16" s="3" t="s">
        <v>66</v>
      </c>
    </row>
    <row r="17" spans="1:4" x14ac:dyDescent="0.3">
      <c r="A17" s="4" t="s">
        <v>33</v>
      </c>
      <c r="B17" s="3" t="s">
        <v>211</v>
      </c>
      <c r="C17" s="4" t="s">
        <v>34</v>
      </c>
      <c r="D17" s="3" t="s">
        <v>210</v>
      </c>
    </row>
    <row r="18" spans="1:4" x14ac:dyDescent="0.3">
      <c r="A18" s="4" t="s">
        <v>35</v>
      </c>
      <c r="B18" s="3" t="s">
        <v>212</v>
      </c>
      <c r="C18" s="5"/>
      <c r="D18" s="3"/>
    </row>
    <row r="19" spans="1:4" x14ac:dyDescent="0.3">
      <c r="A19" s="4" t="s">
        <v>36</v>
      </c>
      <c r="B19" s="3" t="s">
        <v>213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4.66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103</v>
      </c>
      <c r="C10" s="4" t="s">
        <v>18</v>
      </c>
      <c r="D10" s="3" t="s">
        <v>220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221</v>
      </c>
    </row>
    <row r="12" spans="1:4" x14ac:dyDescent="0.3">
      <c r="A12" s="4" t="s">
        <v>21</v>
      </c>
      <c r="B12" s="3" t="s">
        <v>76</v>
      </c>
      <c r="C12" s="4" t="s">
        <v>22</v>
      </c>
      <c r="D12" s="3" t="s">
        <v>222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217</v>
      </c>
      <c r="C16" s="4" t="s">
        <v>32</v>
      </c>
      <c r="D16" s="3" t="s">
        <v>66</v>
      </c>
    </row>
    <row r="17" spans="1:4" x14ac:dyDescent="0.3">
      <c r="A17" s="4" t="s">
        <v>33</v>
      </c>
      <c r="B17" s="3" t="s">
        <v>218</v>
      </c>
      <c r="C17" s="4" t="s">
        <v>34</v>
      </c>
      <c r="D17" s="3" t="s">
        <v>223</v>
      </c>
    </row>
    <row r="18" spans="1:4" x14ac:dyDescent="0.3">
      <c r="A18" s="4" t="s">
        <v>35</v>
      </c>
      <c r="B18" s="3" t="s">
        <v>219</v>
      </c>
      <c r="C18" s="5"/>
      <c r="D18" s="3"/>
    </row>
    <row r="19" spans="1:4" x14ac:dyDescent="0.3">
      <c r="A19" s="4" t="s">
        <v>36</v>
      </c>
      <c r="B19" s="3" t="s">
        <v>188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21.8867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227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228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105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72</v>
      </c>
    </row>
    <row r="16" spans="1:4" x14ac:dyDescent="0.3">
      <c r="A16" s="4" t="s">
        <v>31</v>
      </c>
      <c r="B16" s="3" t="s">
        <v>224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225</v>
      </c>
      <c r="C17" s="4" t="s">
        <v>34</v>
      </c>
      <c r="D17" s="3" t="s">
        <v>95</v>
      </c>
    </row>
    <row r="18" spans="1:4" x14ac:dyDescent="0.3">
      <c r="A18" s="4" t="s">
        <v>35</v>
      </c>
      <c r="B18" s="3" t="s">
        <v>137</v>
      </c>
      <c r="C18" s="5"/>
      <c r="D18" s="3"/>
    </row>
    <row r="19" spans="1:4" x14ac:dyDescent="0.3">
      <c r="A19" s="4" t="s">
        <v>36</v>
      </c>
      <c r="B19" s="3" t="s">
        <v>226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6.441406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99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231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179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52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3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65</v>
      </c>
    </row>
    <row r="16" spans="1:4" x14ac:dyDescent="0.3">
      <c r="A16" s="4" t="s">
        <v>31</v>
      </c>
      <c r="B16" s="3" t="s">
        <v>229</v>
      </c>
      <c r="C16" s="4" t="s">
        <v>32</v>
      </c>
      <c r="D16" s="3" t="s">
        <v>64</v>
      </c>
    </row>
    <row r="17" spans="1:4" x14ac:dyDescent="0.3">
      <c r="A17" s="4" t="s">
        <v>33</v>
      </c>
      <c r="B17" s="3" t="s">
        <v>149</v>
      </c>
      <c r="C17" s="4" t="s">
        <v>34</v>
      </c>
      <c r="D17" s="3" t="s">
        <v>210</v>
      </c>
    </row>
    <row r="18" spans="1:4" x14ac:dyDescent="0.3">
      <c r="A18" s="4" t="s">
        <v>35</v>
      </c>
      <c r="B18" s="3" t="s">
        <v>137</v>
      </c>
      <c r="C18" s="5"/>
      <c r="D18" s="3"/>
    </row>
    <row r="19" spans="1:4" x14ac:dyDescent="0.3">
      <c r="A19" s="4" t="s">
        <v>36</v>
      </c>
      <c r="B19" s="3" t="s">
        <v>230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D19"/>
  <sheetViews>
    <sheetView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9.2187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227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233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234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232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123</v>
      </c>
      <c r="C16" s="4" t="s">
        <v>32</v>
      </c>
      <c r="D16" s="3" t="s">
        <v>66</v>
      </c>
    </row>
    <row r="17" spans="1:4" x14ac:dyDescent="0.3">
      <c r="A17" s="4" t="s">
        <v>33</v>
      </c>
      <c r="B17" s="3" t="s">
        <v>225</v>
      </c>
      <c r="C17" s="4" t="s">
        <v>34</v>
      </c>
      <c r="D17" s="3" t="s">
        <v>185</v>
      </c>
    </row>
    <row r="18" spans="1:4" x14ac:dyDescent="0.3">
      <c r="A18" s="4" t="s">
        <v>35</v>
      </c>
      <c r="B18" s="3" t="s">
        <v>110</v>
      </c>
      <c r="C18" s="5"/>
      <c r="D18" s="3"/>
    </row>
    <row r="19" spans="1:4" x14ac:dyDescent="0.3">
      <c r="A19" s="4" t="s">
        <v>36</v>
      </c>
      <c r="B19" s="3" t="s">
        <v>120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D19"/>
  <sheetViews>
    <sheetView tabSelected="1" workbookViewId="0">
      <selection activeCell="D4" sqref="D4"/>
    </sheetView>
  </sheetViews>
  <sheetFormatPr baseColWidth="10" defaultRowHeight="14.4" x14ac:dyDescent="0.3"/>
  <cols>
    <col min="1" max="1" width="27.33203125" customWidth="1"/>
    <col min="2" max="2" width="15.109375" customWidth="1"/>
    <col min="3" max="3" width="27.44140625" customWidth="1"/>
    <col min="4" max="4" width="18.33203125" customWidth="1"/>
  </cols>
  <sheetData>
    <row r="1" spans="1:4" ht="15" x14ac:dyDescent="0.3">
      <c r="A1" s="7" t="s">
        <v>0</v>
      </c>
      <c r="B1" s="7"/>
      <c r="C1" s="7"/>
      <c r="D1" s="7"/>
    </row>
    <row r="2" spans="1:4" ht="15" x14ac:dyDescent="0.3">
      <c r="A2" s="8" t="s">
        <v>1</v>
      </c>
      <c r="B2" s="8"/>
      <c r="C2" s="8"/>
      <c r="D2" s="8"/>
    </row>
    <row r="3" spans="1:4" x14ac:dyDescent="0.3">
      <c r="A3" s="1" t="s">
        <v>2</v>
      </c>
      <c r="B3" s="2">
        <v>44638</v>
      </c>
      <c r="C3" s="1" t="s">
        <v>3</v>
      </c>
      <c r="D3" s="3" t="s">
        <v>4</v>
      </c>
    </row>
    <row r="4" spans="1:4" x14ac:dyDescent="0.3">
      <c r="A4" s="4" t="s">
        <v>5</v>
      </c>
      <c r="B4" s="3" t="s">
        <v>6</v>
      </c>
      <c r="C4" s="4" t="s">
        <v>7</v>
      </c>
      <c r="D4" s="3" t="s">
        <v>240</v>
      </c>
    </row>
    <row r="5" spans="1:4" x14ac:dyDescent="0.3">
      <c r="A5" s="4" t="s">
        <v>8</v>
      </c>
      <c r="B5" s="3"/>
      <c r="C5" s="4" t="s">
        <v>9</v>
      </c>
      <c r="D5" s="3"/>
    </row>
    <row r="6" spans="1:4" x14ac:dyDescent="0.3">
      <c r="A6" s="4" t="s">
        <v>10</v>
      </c>
      <c r="B6" s="3"/>
      <c r="C6" s="4" t="s">
        <v>11</v>
      </c>
      <c r="D6" s="3"/>
    </row>
    <row r="7" spans="1:4" x14ac:dyDescent="0.3">
      <c r="A7" s="4" t="s">
        <v>12</v>
      </c>
      <c r="B7" s="3"/>
      <c r="C7" s="4" t="s">
        <v>13</v>
      </c>
      <c r="D7" s="3"/>
    </row>
    <row r="8" spans="1:4" x14ac:dyDescent="0.3">
      <c r="A8" s="4" t="s">
        <v>14</v>
      </c>
      <c r="B8" s="3"/>
      <c r="C8" s="4" t="s">
        <v>15</v>
      </c>
      <c r="D8" s="3"/>
    </row>
    <row r="9" spans="1:4" ht="15" x14ac:dyDescent="0.3">
      <c r="A9" s="8" t="s">
        <v>16</v>
      </c>
      <c r="B9" s="8"/>
      <c r="C9" s="8"/>
      <c r="D9" s="8"/>
    </row>
    <row r="10" spans="1:4" x14ac:dyDescent="0.3">
      <c r="A10" s="4" t="s">
        <v>17</v>
      </c>
      <c r="B10" s="3" t="s">
        <v>73</v>
      </c>
      <c r="C10" s="4" t="s">
        <v>18</v>
      </c>
      <c r="D10" s="3" t="s">
        <v>93</v>
      </c>
    </row>
    <row r="11" spans="1:4" x14ac:dyDescent="0.3">
      <c r="A11" s="4" t="s">
        <v>19</v>
      </c>
      <c r="B11" s="3" t="s">
        <v>74</v>
      </c>
      <c r="C11" s="4" t="s">
        <v>20</v>
      </c>
      <c r="D11" s="3" t="s">
        <v>237</v>
      </c>
    </row>
    <row r="12" spans="1:4" x14ac:dyDescent="0.3">
      <c r="A12" s="4" t="s">
        <v>21</v>
      </c>
      <c r="B12" s="3" t="s">
        <v>75</v>
      </c>
      <c r="C12" s="4" t="s">
        <v>22</v>
      </c>
      <c r="D12" s="3" t="s">
        <v>238</v>
      </c>
    </row>
    <row r="13" spans="1:4" x14ac:dyDescent="0.3">
      <c r="A13" s="4" t="s">
        <v>23</v>
      </c>
      <c r="B13" s="3" t="s">
        <v>76</v>
      </c>
      <c r="C13" s="4" t="s">
        <v>24</v>
      </c>
      <c r="D13" s="3" t="s">
        <v>25</v>
      </c>
    </row>
    <row r="14" spans="1:4" x14ac:dyDescent="0.3">
      <c r="A14" s="4" t="s">
        <v>26</v>
      </c>
      <c r="B14" s="3" t="s">
        <v>77</v>
      </c>
      <c r="C14" s="4" t="s">
        <v>27</v>
      </c>
      <c r="D14" s="3">
        <v>4</v>
      </c>
    </row>
    <row r="15" spans="1:4" x14ac:dyDescent="0.3">
      <c r="A15" s="4" t="s">
        <v>28</v>
      </c>
      <c r="B15" s="3" t="s">
        <v>29</v>
      </c>
      <c r="C15" s="4" t="s">
        <v>30</v>
      </c>
      <c r="D15" s="3" t="s">
        <v>62</v>
      </c>
    </row>
    <row r="16" spans="1:4" x14ac:dyDescent="0.3">
      <c r="A16" s="4" t="s">
        <v>31</v>
      </c>
      <c r="B16" s="3" t="s">
        <v>235</v>
      </c>
      <c r="C16" s="4" t="s">
        <v>32</v>
      </c>
      <c r="D16" s="3" t="s">
        <v>63</v>
      </c>
    </row>
    <row r="17" spans="1:4" x14ac:dyDescent="0.3">
      <c r="A17" s="4" t="s">
        <v>33</v>
      </c>
      <c r="B17" s="3" t="s">
        <v>236</v>
      </c>
      <c r="C17" s="4" t="s">
        <v>34</v>
      </c>
      <c r="D17" s="3" t="s">
        <v>239</v>
      </c>
    </row>
    <row r="18" spans="1:4" x14ac:dyDescent="0.3">
      <c r="A18" s="4" t="s">
        <v>35</v>
      </c>
      <c r="B18" s="3" t="s">
        <v>107</v>
      </c>
      <c r="C18" s="5"/>
      <c r="D18" s="3"/>
    </row>
    <row r="19" spans="1:4" x14ac:dyDescent="0.3">
      <c r="A19" s="4" t="s">
        <v>36</v>
      </c>
      <c r="B19" s="3" t="s">
        <v>230</v>
      </c>
      <c r="C19" s="5"/>
      <c r="D19" s="3"/>
    </row>
  </sheetData>
  <mergeCells count="3">
    <mergeCell ref="A1:D1"/>
    <mergeCell ref="A2:D2"/>
    <mergeCell ref="A9:D9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G20"/>
  <sheetViews>
    <sheetView zoomScale="40" zoomScaleNormal="40" workbookViewId="0">
      <selection activeCell="A63" sqref="A63"/>
    </sheetView>
  </sheetViews>
  <sheetFormatPr baseColWidth="10" defaultRowHeight="14.4" x14ac:dyDescent="0.3"/>
  <cols>
    <col min="2" max="2" width="12.33203125" bestFit="1" customWidth="1"/>
    <col min="3" max="3" width="16.5546875" bestFit="1" customWidth="1"/>
    <col min="4" max="4" width="20.109375" bestFit="1" customWidth="1"/>
    <col min="5" max="5" width="6.6640625" bestFit="1" customWidth="1"/>
  </cols>
  <sheetData>
    <row r="1" spans="1:7" x14ac:dyDescent="0.3">
      <c r="A1" s="6" t="s">
        <v>41</v>
      </c>
      <c r="B1" s="6" t="s">
        <v>42</v>
      </c>
      <c r="C1" s="6" t="s">
        <v>43</v>
      </c>
      <c r="D1" s="6" t="s">
        <v>44</v>
      </c>
      <c r="E1" s="6" t="s">
        <v>45</v>
      </c>
      <c r="F1" s="6" t="s">
        <v>46</v>
      </c>
      <c r="G1" s="6"/>
    </row>
    <row r="2" spans="1:7" x14ac:dyDescent="0.3">
      <c r="A2" s="11">
        <v>1</v>
      </c>
      <c r="B2" s="6">
        <v>701836</v>
      </c>
      <c r="C2" s="11" t="s">
        <v>47</v>
      </c>
      <c r="D2" s="11">
        <v>4</v>
      </c>
      <c r="E2" s="11">
        <v>0</v>
      </c>
      <c r="F2" s="11">
        <v>2</v>
      </c>
      <c r="G2" s="11" t="s">
        <v>50</v>
      </c>
    </row>
    <row r="3" spans="1:7" x14ac:dyDescent="0.3">
      <c r="A3" s="11"/>
      <c r="B3" s="6">
        <v>1782967</v>
      </c>
      <c r="C3" s="11"/>
      <c r="D3" s="11"/>
      <c r="E3" s="11"/>
      <c r="F3" s="11"/>
      <c r="G3" s="11"/>
    </row>
    <row r="4" spans="1:7" x14ac:dyDescent="0.3">
      <c r="A4" s="11">
        <v>2</v>
      </c>
      <c r="B4" s="6">
        <v>702571</v>
      </c>
      <c r="C4" s="11" t="s">
        <v>47</v>
      </c>
      <c r="D4" s="11">
        <v>2</v>
      </c>
      <c r="E4" s="11">
        <v>0</v>
      </c>
      <c r="F4" s="11">
        <v>0</v>
      </c>
      <c r="G4" s="11"/>
    </row>
    <row r="5" spans="1:7" x14ac:dyDescent="0.3">
      <c r="A5" s="11"/>
      <c r="B5" s="6">
        <v>1783329</v>
      </c>
      <c r="C5" s="11"/>
      <c r="D5" s="11"/>
      <c r="E5" s="11"/>
      <c r="F5" s="11"/>
      <c r="G5" s="11"/>
    </row>
    <row r="6" spans="1:7" x14ac:dyDescent="0.3">
      <c r="A6" s="11">
        <v>3</v>
      </c>
      <c r="B6" s="6">
        <v>704453</v>
      </c>
      <c r="C6" s="11" t="s">
        <v>47</v>
      </c>
      <c r="D6" s="11">
        <v>12</v>
      </c>
      <c r="E6" s="11">
        <v>7</v>
      </c>
      <c r="F6" s="11">
        <v>2</v>
      </c>
      <c r="G6" s="11" t="s">
        <v>49</v>
      </c>
    </row>
    <row r="7" spans="1:7" x14ac:dyDescent="0.3">
      <c r="A7" s="11"/>
      <c r="B7" s="6">
        <v>1783233</v>
      </c>
      <c r="C7" s="11"/>
      <c r="D7" s="11"/>
      <c r="E7" s="11"/>
      <c r="F7" s="11"/>
      <c r="G7" s="11"/>
    </row>
    <row r="8" spans="1:7" x14ac:dyDescent="0.3">
      <c r="A8" s="11">
        <v>4</v>
      </c>
      <c r="B8" s="6">
        <v>707061</v>
      </c>
      <c r="C8" s="11" t="s">
        <v>47</v>
      </c>
      <c r="D8" s="11">
        <v>10</v>
      </c>
      <c r="E8" s="11">
        <v>0</v>
      </c>
      <c r="F8" s="11">
        <v>0</v>
      </c>
      <c r="G8" s="11"/>
    </row>
    <row r="9" spans="1:7" x14ac:dyDescent="0.3">
      <c r="A9" s="11"/>
      <c r="B9" s="6">
        <v>1781362</v>
      </c>
      <c r="C9" s="11"/>
      <c r="D9" s="11"/>
      <c r="E9" s="11"/>
      <c r="F9" s="11"/>
      <c r="G9" s="11"/>
    </row>
    <row r="10" spans="1:7" x14ac:dyDescent="0.3">
      <c r="A10" s="11">
        <v>5</v>
      </c>
      <c r="B10" s="6">
        <v>705071</v>
      </c>
      <c r="C10" s="11" t="s">
        <v>47</v>
      </c>
      <c r="D10" s="11">
        <v>7</v>
      </c>
      <c r="E10" s="11">
        <v>0</v>
      </c>
      <c r="F10" s="11">
        <v>0</v>
      </c>
      <c r="G10" s="11"/>
    </row>
    <row r="11" spans="1:7" x14ac:dyDescent="0.3">
      <c r="A11" s="11"/>
      <c r="B11" s="6">
        <v>1783643</v>
      </c>
      <c r="C11" s="11"/>
      <c r="D11" s="11"/>
      <c r="E11" s="11"/>
      <c r="F11" s="11"/>
      <c r="G11" s="11"/>
    </row>
    <row r="12" spans="1:7" x14ac:dyDescent="0.3">
      <c r="A12" s="11">
        <v>6</v>
      </c>
      <c r="B12" s="6">
        <v>717840</v>
      </c>
      <c r="C12" s="11" t="s">
        <v>47</v>
      </c>
      <c r="D12" s="11">
        <v>3</v>
      </c>
      <c r="E12" s="11">
        <v>0</v>
      </c>
      <c r="F12" s="11">
        <v>0</v>
      </c>
      <c r="G12" s="11"/>
    </row>
    <row r="13" spans="1:7" x14ac:dyDescent="0.3">
      <c r="A13" s="11"/>
      <c r="B13" s="6">
        <v>1780929</v>
      </c>
      <c r="C13" s="11"/>
      <c r="D13" s="11"/>
      <c r="E13" s="11"/>
      <c r="F13" s="11"/>
      <c r="G13" s="11"/>
    </row>
    <row r="14" spans="1:7" x14ac:dyDescent="0.3">
      <c r="A14" s="11">
        <v>7</v>
      </c>
      <c r="B14" s="6">
        <v>724327</v>
      </c>
      <c r="C14" s="11" t="s">
        <v>47</v>
      </c>
      <c r="D14" s="11">
        <v>12</v>
      </c>
      <c r="E14" s="11">
        <v>13</v>
      </c>
      <c r="F14" s="11">
        <v>2</v>
      </c>
      <c r="G14" s="11" t="s">
        <v>50</v>
      </c>
    </row>
    <row r="15" spans="1:7" x14ac:dyDescent="0.3">
      <c r="A15" s="11"/>
      <c r="B15" s="6">
        <v>1793746</v>
      </c>
      <c r="C15" s="11"/>
      <c r="D15" s="11"/>
      <c r="E15" s="11"/>
      <c r="F15" s="11"/>
      <c r="G15" s="11"/>
    </row>
    <row r="16" spans="1:7" x14ac:dyDescent="0.3">
      <c r="A16" s="11">
        <v>8</v>
      </c>
      <c r="B16" s="6">
        <v>724912</v>
      </c>
      <c r="C16" s="11" t="s">
        <v>47</v>
      </c>
      <c r="D16" s="11">
        <v>12</v>
      </c>
      <c r="E16" s="11">
        <v>9</v>
      </c>
      <c r="F16" s="11">
        <v>0</v>
      </c>
      <c r="G16" s="11"/>
    </row>
    <row r="17" spans="1:7" x14ac:dyDescent="0.3">
      <c r="A17" s="11"/>
      <c r="B17" s="6">
        <v>1794235</v>
      </c>
      <c r="C17" s="11"/>
      <c r="D17" s="11"/>
      <c r="E17" s="11"/>
      <c r="F17" s="11"/>
      <c r="G17" s="11"/>
    </row>
    <row r="18" spans="1:7" x14ac:dyDescent="0.3">
      <c r="A18" s="9">
        <v>9</v>
      </c>
      <c r="B18" s="6">
        <v>736898</v>
      </c>
      <c r="C18" s="9" t="s">
        <v>51</v>
      </c>
      <c r="D18" s="9">
        <v>3</v>
      </c>
      <c r="E18" s="9">
        <v>2</v>
      </c>
      <c r="F18" s="9">
        <v>0</v>
      </c>
      <c r="G18" s="9"/>
    </row>
    <row r="19" spans="1:7" x14ac:dyDescent="0.3">
      <c r="A19" s="10"/>
      <c r="B19" s="6">
        <v>1815217</v>
      </c>
      <c r="C19" s="10"/>
      <c r="D19" s="10"/>
      <c r="E19" s="10"/>
      <c r="F19" s="10"/>
      <c r="G19" s="10"/>
    </row>
    <row r="20" spans="1:7" x14ac:dyDescent="0.3">
      <c r="A20" s="6"/>
      <c r="B20" s="6"/>
      <c r="C20" s="6" t="s">
        <v>48</v>
      </c>
      <c r="D20" s="6">
        <f>SUM(D2:D19)</f>
        <v>65</v>
      </c>
      <c r="E20" s="6">
        <f>SUM(E2:E19)</f>
        <v>31</v>
      </c>
      <c r="F20" s="6">
        <f>SUM(F2:F19)</f>
        <v>6</v>
      </c>
      <c r="G20" s="6"/>
    </row>
  </sheetData>
  <mergeCells count="54">
    <mergeCell ref="G16:G17"/>
    <mergeCell ref="A14:A15"/>
    <mergeCell ref="C14:C15"/>
    <mergeCell ref="D14:D15"/>
    <mergeCell ref="E14:E15"/>
    <mergeCell ref="F14:F15"/>
    <mergeCell ref="G14:G15"/>
    <mergeCell ref="A16:A17"/>
    <mergeCell ref="C16:C17"/>
    <mergeCell ref="D16:D17"/>
    <mergeCell ref="E16:E17"/>
    <mergeCell ref="F16:F17"/>
    <mergeCell ref="G12:G13"/>
    <mergeCell ref="A10:A11"/>
    <mergeCell ref="C10:C11"/>
    <mergeCell ref="D10:D11"/>
    <mergeCell ref="E10:E11"/>
    <mergeCell ref="F10:F11"/>
    <mergeCell ref="G10:G11"/>
    <mergeCell ref="A12:A13"/>
    <mergeCell ref="C12:C13"/>
    <mergeCell ref="D12:D13"/>
    <mergeCell ref="E12:E13"/>
    <mergeCell ref="F12:F13"/>
    <mergeCell ref="G8:G9"/>
    <mergeCell ref="A6:A7"/>
    <mergeCell ref="C6:C7"/>
    <mergeCell ref="D6:D7"/>
    <mergeCell ref="E6:E7"/>
    <mergeCell ref="F6:F7"/>
    <mergeCell ref="G6:G7"/>
    <mergeCell ref="A8:A9"/>
    <mergeCell ref="C8:C9"/>
    <mergeCell ref="D8:D9"/>
    <mergeCell ref="E8:E9"/>
    <mergeCell ref="F8:F9"/>
    <mergeCell ref="G4:G5"/>
    <mergeCell ref="A2:A3"/>
    <mergeCell ref="C2:C3"/>
    <mergeCell ref="D2:D3"/>
    <mergeCell ref="E2:E3"/>
    <mergeCell ref="F2:F3"/>
    <mergeCell ref="G2:G3"/>
    <mergeCell ref="A4:A5"/>
    <mergeCell ref="C4:C5"/>
    <mergeCell ref="D4:D5"/>
    <mergeCell ref="E4:E5"/>
    <mergeCell ref="F4:F5"/>
    <mergeCell ref="G18:G19"/>
    <mergeCell ref="A18:A19"/>
    <mergeCell ref="C18:C19"/>
    <mergeCell ref="D18:D19"/>
    <mergeCell ref="E18:E19"/>
    <mergeCell ref="F18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Hoja17</vt:lpstr>
      <vt:lpstr>Hoja18</vt:lpstr>
      <vt:lpstr>Hoja19</vt:lpstr>
      <vt:lpstr>Hoja20</vt:lpstr>
      <vt:lpstr>Hoja21</vt:lpstr>
      <vt:lpstr>Hoja22</vt:lpstr>
      <vt:lpstr>Hoja23</vt:lpstr>
      <vt:lpstr>Hoja24</vt:lpstr>
      <vt:lpstr>Hoja25</vt:lpstr>
      <vt:lpstr>Hoja26</vt:lpstr>
      <vt:lpstr>Hoja27</vt:lpstr>
      <vt:lpstr>Hoja28</vt:lpstr>
      <vt:lpstr>Hoja29</vt:lpstr>
      <vt:lpstr>Hoja30</vt:lpstr>
      <vt:lpstr>Hoja31</vt:lpstr>
      <vt:lpstr>Resumen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2023-01-16T18:13:39Z</dcterms:modified>
</cp:coreProperties>
</file>